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IdaKristinFoss\Odin Prosjekt AS Dropbox\OP\Kunder\Lindesnes kommune\12194_Rammeavtaler diverse håndverkertjenester 2026\Rammeavtale Elektrikertjenester\03_Konkurransegrunnlag\Til QA\"/>
    </mc:Choice>
  </mc:AlternateContent>
  <xr:revisionPtr revIDLastSave="0" documentId="13_ncr:1_{B509E823-AC31-4C8A-8225-16D2565F0925}" xr6:coauthVersionLast="47" xr6:coauthVersionMax="47" xr10:uidLastSave="{00000000-0000-0000-0000-000000000000}"/>
  <bookViews>
    <workbookView xWindow="31700" yWindow="300" windowWidth="18900" windowHeight="20040" xr2:uid="{00000000-000D-0000-FFFF-FFFF00000000}"/>
  </bookViews>
  <sheets>
    <sheet name="Elektrike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6" i="2" l="1"/>
  <c r="C31" i="2"/>
  <c r="F30" i="2" l="1"/>
  <c r="F25" i="2"/>
  <c r="F26" i="2"/>
  <c r="F27" i="2"/>
  <c r="F20" i="2"/>
  <c r="F21" i="2"/>
  <c r="F22" i="2"/>
  <c r="F19" i="2" l="1"/>
  <c r="F29" i="2"/>
  <c r="F24" i="2"/>
  <c r="F32" i="2" l="1"/>
  <c r="E40" i="2" s="1"/>
</calcChain>
</file>

<file path=xl/sharedStrings.xml><?xml version="1.0" encoding="utf-8"?>
<sst xmlns="http://schemas.openxmlformats.org/spreadsheetml/2006/main" count="45" uniqueCount="31">
  <si>
    <t>Tilbudspris eks MVA</t>
  </si>
  <si>
    <t>timer</t>
  </si>
  <si>
    <t xml:space="preserve"> </t>
  </si>
  <si>
    <t xml:space="preserve">Pris per time                      Ekskl MVA. </t>
  </si>
  <si>
    <t xml:space="preserve">Lærling </t>
  </si>
  <si>
    <t>Materiell</t>
  </si>
  <si>
    <t>Hverdager i perioden 21:00-07.00, helger og helligdager</t>
  </si>
  <si>
    <t>Estimert volum pr. år</t>
  </si>
  <si>
    <t>antall</t>
  </si>
  <si>
    <t>Prisenhet</t>
  </si>
  <si>
    <t>Antall</t>
  </si>
  <si>
    <t>Utrykningsgebyr ved hasteoppdrag</t>
  </si>
  <si>
    <t>Påslag på netto prisliste i prosent (%)</t>
  </si>
  <si>
    <t>Totalbeløp</t>
  </si>
  <si>
    <t>Hverdager i perioden 07.00 - 16.00</t>
  </si>
  <si>
    <t>Hverdager i perioden 16.00 - 21.00</t>
  </si>
  <si>
    <t>Timer totalt</t>
  </si>
  <si>
    <t>Oppdragsgiver er ikke forpliktet til å kjøpe materiell gjennom denne avtalen, og kan velge andre materialkjøp enn gjennom tilbyders rammeavtale der dette er mer hensiktsmessig. Ovennevnte gjenspeiler ikke det reelle behov eller avrop på avtalen.</t>
  </si>
  <si>
    <t>Pris per time personale inkludert håndverktøy</t>
  </si>
  <si>
    <t>Tjenester</t>
  </si>
  <si>
    <t>Elektriker - Timearbeid</t>
  </si>
  <si>
    <t>Sum tilbud tjenester (til bruk i tildelingsevaluering)</t>
  </si>
  <si>
    <t>Materiell tilbys til dokumentert selvkost (fratrukket rabatter) tillagt påslagsprosent angitt til høyre.</t>
  </si>
  <si>
    <t>Estimerte uttak per år (ekskl. mva)</t>
  </si>
  <si>
    <t>Påslag Materiell - reservedeler, slitedeler, nytt anlegg m.m.</t>
  </si>
  <si>
    <t>Del 2 Bilag 4a Prisskjema Elektrikertjenester</t>
  </si>
  <si>
    <t>Fagarbeider m/godkjent fagbrev, inkl. servicebil</t>
  </si>
  <si>
    <t>Hjelpearbeider uten fagbrev</t>
  </si>
  <si>
    <t>Det skal fastsettes påslag i % gjeldende for priser på materiell. Påslagsprosenter legges på innkjøpsprisene firmaet har, og kommunen kjører ”åpen bok” prinsippet og vil kunne foreta stikkprøver.</t>
  </si>
  <si>
    <r>
      <t xml:space="preserve">Veiledning til tilbyder:
</t>
    </r>
    <r>
      <rPr>
        <sz val="12"/>
        <color theme="1"/>
        <rFont val="Calibri"/>
        <family val="2"/>
        <scheme val="minor"/>
      </rPr>
      <t xml:space="preserve">Prisene i denne tabellen inngår i tildelingsevalueringen under tildelingskriteriumet "Pris", jf. konkurransegrunnlaget.
Alle gule felt i prisskjemaet skal fylles ut av tilbyder. Ikke utfylte felt vil kunne føre til avvisning av tilbudet, jfr FOA § 24-8. 
Felt som ikke er farget gul skal ikke fylles ut eller endres. Disse inneholder enten faste verdier, eller faste formler som beregner verdiene. 
Alle priser skal oppgis i NOK, eks. MVA. Timer føres kun fra påbegynt arbeid på arbeidssteid. Eventuelle reisekostnader og reisetid skal være inkludert i timepris. for mer informasjon se bilag 4. 
</t>
    </r>
    <r>
      <rPr>
        <i/>
        <sz val="12"/>
        <color theme="1"/>
        <rFont val="Calibri"/>
        <family val="2"/>
        <scheme val="minor"/>
      </rPr>
      <t>Oppgitt volumtall er kun estimater og innebærer ingen forpliktelse til bestilling for oppdragsgiver.</t>
    </r>
  </si>
  <si>
    <t>Sum tilbud tjenester og materiell (til bruk i tilbudsevaluering):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</si>
</sst>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-&quot;kr&quot;\ * #,##0.00_-;\-&quot;kr&quot;\ * #,##0.00_-;_-&quot;kr&quot;\ * &quot;-&quot;??_-;_-@_-"/>
    <numFmt numFmtId="165" formatCode="&quot;kr&quot;\ #,##0.00"/>
    <numFmt numFmtId="166" formatCode="_ * #,##0_ ;_ * \-#,##0_ ;_ * &quot;-&quot;??_ ;_ @_ "/>
    <numFmt numFmtId="167" formatCode="0.000"/>
    <numFmt numFmtId="172" formatCode="&quot;kr&quot;\ #,##0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/>
        <bgColor indexed="64"/>
      </patternFill>
    </fill>
    <fill>
      <patternFill patternType="solid">
        <fgColor rgb="FFF2F2F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5" fillId="2" borderId="0" applyNumberFormat="0" applyBorder="0" applyAlignment="0" applyProtection="0"/>
    <xf numFmtId="9" fontId="4" fillId="0" borderId="0" applyFont="0" applyFill="0" applyBorder="0" applyAlignment="0" applyProtection="0"/>
    <xf numFmtId="0" fontId="10" fillId="0" borderId="4" applyNumberFormat="0" applyFill="0" applyAlignment="0" applyProtection="0"/>
    <xf numFmtId="0" fontId="12" fillId="4" borderId="5" applyNumberFormat="0" applyAlignment="0" applyProtection="0"/>
  </cellStyleXfs>
  <cellXfs count="69">
    <xf numFmtId="0" fontId="0" fillId="0" borderId="0" xfId="0"/>
    <xf numFmtId="0" fontId="6" fillId="0" borderId="0" xfId="0" applyFont="1" applyAlignment="1">
      <alignment vertical="center"/>
    </xf>
    <xf numFmtId="166" fontId="4" fillId="0" borderId="0" xfId="1" applyNumberFormat="1" applyFont="1"/>
    <xf numFmtId="0" fontId="3" fillId="0" borderId="0" xfId="0" applyFont="1"/>
    <xf numFmtId="166" fontId="0" fillId="0" borderId="0" xfId="1" applyNumberFormat="1" applyFont="1"/>
    <xf numFmtId="0" fontId="8" fillId="5" borderId="3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8" fillId="5" borderId="2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wrapText="1"/>
    </xf>
    <xf numFmtId="0" fontId="11" fillId="0" borderId="7" xfId="4" applyFont="1" applyBorder="1" applyAlignment="1">
      <alignment vertical="top" wrapText="1"/>
    </xf>
    <xf numFmtId="0" fontId="0" fillId="0" borderId="6" xfId="0" applyBorder="1"/>
    <xf numFmtId="0" fontId="11" fillId="0" borderId="6" xfId="4" applyFont="1" applyBorder="1" applyAlignment="1">
      <alignment vertical="top" wrapText="1"/>
    </xf>
    <xf numFmtId="0" fontId="8" fillId="5" borderId="3" xfId="0" applyFont="1" applyFill="1" applyBorder="1" applyAlignment="1">
      <alignment horizontal="center" vertical="top" wrapText="1"/>
    </xf>
    <xf numFmtId="2" fontId="0" fillId="0" borderId="3" xfId="0" applyNumberFormat="1" applyBorder="1"/>
    <xf numFmtId="165" fontId="5" fillId="2" borderId="3" xfId="2" applyNumberFormat="1" applyBorder="1"/>
    <xf numFmtId="0" fontId="8" fillId="5" borderId="2" xfId="0" applyFont="1" applyFill="1" applyBorder="1" applyAlignment="1">
      <alignment horizontal="center" vertical="top"/>
    </xf>
    <xf numFmtId="167" fontId="0" fillId="0" borderId="0" xfId="0" applyNumberFormat="1"/>
    <xf numFmtId="0" fontId="8" fillId="5" borderId="21" xfId="0" applyFont="1" applyFill="1" applyBorder="1" applyAlignment="1">
      <alignment horizontal="center" vertical="top" wrapText="1"/>
    </xf>
    <xf numFmtId="9" fontId="5" fillId="2" borderId="13" xfId="2" applyNumberFormat="1" applyBorder="1"/>
    <xf numFmtId="166" fontId="2" fillId="7" borderId="16" xfId="1" applyNumberFormat="1" applyFont="1" applyFill="1" applyBorder="1" applyAlignment="1">
      <alignment horizontal="center"/>
    </xf>
    <xf numFmtId="1" fontId="12" fillId="0" borderId="3" xfId="5" applyNumberFormat="1" applyFill="1" applyBorder="1"/>
    <xf numFmtId="165" fontId="13" fillId="0" borderId="13" xfId="2" applyNumberFormat="1" applyFont="1" applyFill="1" applyBorder="1"/>
    <xf numFmtId="1" fontId="12" fillId="6" borderId="23" xfId="5" applyNumberFormat="1" applyFill="1" applyBorder="1"/>
    <xf numFmtId="2" fontId="0" fillId="6" borderId="23" xfId="0" applyNumberFormat="1" applyFill="1" applyBorder="1"/>
    <xf numFmtId="165" fontId="5" fillId="6" borderId="23" xfId="2" applyNumberFormat="1" applyFill="1" applyBorder="1"/>
    <xf numFmtId="0" fontId="8" fillId="5" borderId="27" xfId="0" applyFont="1" applyFill="1" applyBorder="1" applyAlignment="1">
      <alignment horizontal="center"/>
    </xf>
    <xf numFmtId="166" fontId="4" fillId="0" borderId="27" xfId="1" applyNumberFormat="1" applyFont="1" applyBorder="1"/>
    <xf numFmtId="44" fontId="9" fillId="3" borderId="28" xfId="1" applyNumberFormat="1" applyFont="1" applyFill="1" applyBorder="1" applyAlignment="1">
      <alignment vertical="center"/>
    </xf>
    <xf numFmtId="9" fontId="15" fillId="0" borderId="0" xfId="3" applyFont="1"/>
    <xf numFmtId="164" fontId="16" fillId="0" borderId="29" xfId="0" applyNumberFormat="1" applyFont="1" applyBorder="1"/>
    <xf numFmtId="0" fontId="2" fillId="5" borderId="2" xfId="0" applyFont="1" applyFill="1" applyBorder="1" applyAlignment="1">
      <alignment wrapText="1"/>
    </xf>
    <xf numFmtId="0" fontId="8" fillId="5" borderId="1" xfId="0" applyFont="1" applyFill="1" applyBorder="1" applyAlignment="1">
      <alignment horizontal="center" vertical="top" wrapText="1"/>
    </xf>
    <xf numFmtId="166" fontId="4" fillId="0" borderId="8" xfId="1" applyNumberFormat="1" applyFont="1" applyBorder="1"/>
    <xf numFmtId="0" fontId="8" fillId="5" borderId="27" xfId="0" applyFont="1" applyFill="1" applyBorder="1" applyAlignment="1">
      <alignment horizontal="center" vertical="top"/>
    </xf>
    <xf numFmtId="166" fontId="4" fillId="6" borderId="31" xfId="1" applyNumberFormat="1" applyFont="1" applyFill="1" applyBorder="1"/>
    <xf numFmtId="0" fontId="13" fillId="6" borderId="2" xfId="0" applyFont="1" applyFill="1" applyBorder="1"/>
    <xf numFmtId="0" fontId="13" fillId="6" borderId="22" xfId="0" applyFont="1" applyFill="1" applyBorder="1"/>
    <xf numFmtId="0" fontId="4" fillId="0" borderId="0" xfId="0" applyFont="1"/>
    <xf numFmtId="0" fontId="14" fillId="0" borderId="6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9" fontId="2" fillId="3" borderId="16" xfId="3" applyFont="1" applyFill="1" applyBorder="1" applyAlignment="1">
      <alignment horizontal="center" vertical="center"/>
    </xf>
    <xf numFmtId="9" fontId="2" fillId="3" borderId="15" xfId="3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left" vertical="top" wrapText="1"/>
    </xf>
    <xf numFmtId="0" fontId="7" fillId="6" borderId="6" xfId="0" applyFont="1" applyFill="1" applyBorder="1" applyAlignment="1">
      <alignment horizontal="left" vertical="top" wrapText="1"/>
    </xf>
    <xf numFmtId="0" fontId="7" fillId="6" borderId="8" xfId="0" applyFont="1" applyFill="1" applyBorder="1" applyAlignment="1">
      <alignment horizontal="left" vertical="top" wrapText="1"/>
    </xf>
    <xf numFmtId="0" fontId="7" fillId="6" borderId="9" xfId="0" applyFont="1" applyFill="1" applyBorder="1" applyAlignment="1">
      <alignment horizontal="left" vertical="top" wrapText="1"/>
    </xf>
    <xf numFmtId="0" fontId="7" fillId="6" borderId="0" xfId="0" applyFont="1" applyFill="1" applyAlignment="1">
      <alignment horizontal="left" vertical="top" wrapText="1"/>
    </xf>
    <xf numFmtId="0" fontId="7" fillId="6" borderId="10" xfId="0" applyFont="1" applyFill="1" applyBorder="1" applyAlignment="1">
      <alignment horizontal="left" vertical="top" wrapText="1"/>
    </xf>
    <xf numFmtId="0" fontId="7" fillId="6" borderId="17" xfId="0" applyFont="1" applyFill="1" applyBorder="1" applyAlignment="1">
      <alignment horizontal="left" vertical="top" wrapText="1"/>
    </xf>
    <xf numFmtId="0" fontId="7" fillId="6" borderId="18" xfId="0" applyFont="1" applyFill="1" applyBorder="1" applyAlignment="1">
      <alignment horizontal="left" vertical="top" wrapText="1"/>
    </xf>
    <xf numFmtId="0" fontId="7" fillId="6" borderId="19" xfId="0" applyFont="1" applyFill="1" applyBorder="1" applyAlignment="1">
      <alignment horizontal="left" vertical="top" wrapText="1"/>
    </xf>
    <xf numFmtId="1" fontId="12" fillId="5" borderId="13" xfId="5" applyNumberFormat="1" applyFill="1" applyBorder="1" applyAlignment="1">
      <alignment horizontal="center"/>
    </xf>
    <xf numFmtId="1" fontId="12" fillId="5" borderId="20" xfId="5" applyNumberFormat="1" applyFill="1" applyBorder="1" applyAlignment="1">
      <alignment horizontal="center"/>
    </xf>
    <xf numFmtId="1" fontId="12" fillId="5" borderId="30" xfId="5" applyNumberFormat="1" applyFill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0" xfId="0" applyBorder="1" applyAlignment="1">
      <alignment horizontal="center"/>
    </xf>
    <xf numFmtId="0" fontId="2" fillId="3" borderId="11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8" fillId="5" borderId="3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16" fillId="0" borderId="24" xfId="0" applyFont="1" applyBorder="1" applyAlignment="1">
      <alignment horizontal="left"/>
    </xf>
    <xf numFmtId="0" fontId="16" fillId="0" borderId="25" xfId="0" applyFont="1" applyBorder="1" applyAlignment="1">
      <alignment horizontal="left"/>
    </xf>
    <xf numFmtId="0" fontId="16" fillId="0" borderId="26" xfId="0" applyFont="1" applyBorder="1" applyAlignment="1">
      <alignment horizontal="left"/>
    </xf>
    <xf numFmtId="172" fontId="5" fillId="0" borderId="13" xfId="2" applyNumberFormat="1" applyFill="1" applyBorder="1"/>
  </cellXfs>
  <cellStyles count="6">
    <cellStyle name="Komma" xfId="1" builtinId="3"/>
    <cellStyle name="Normal" xfId="0" builtinId="0"/>
    <cellStyle name="Nøytral" xfId="2" builtinId="28"/>
    <cellStyle name="Overskrift 1" xfId="4" builtinId="16"/>
    <cellStyle name="Prosent" xfId="3" builtinId="5"/>
    <cellStyle name="Utdata" xfId="5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B1:N47"/>
  <sheetViews>
    <sheetView tabSelected="1" topLeftCell="A15" zoomScale="112" zoomScaleNormal="100" workbookViewId="0">
      <selection activeCell="A44" sqref="A44:XFD44"/>
    </sheetView>
  </sheetViews>
  <sheetFormatPr baseColWidth="10" defaultColWidth="11.46484375" defaultRowHeight="14.25" x14ac:dyDescent="0.45"/>
  <cols>
    <col min="1" max="1" width="4.46484375" customWidth="1"/>
    <col min="2" max="2" width="48" customWidth="1"/>
    <col min="3" max="3" width="14.796875" customWidth="1"/>
    <col min="4" max="4" width="16.6640625" customWidth="1"/>
    <col min="5" max="5" width="22.6640625" bestFit="1" customWidth="1"/>
    <col min="6" max="6" width="23.6640625" style="2" customWidth="1"/>
  </cols>
  <sheetData>
    <row r="1" spans="2:6" ht="23.65" thickBot="1" x14ac:dyDescent="0.5">
      <c r="B1" s="1" t="s">
        <v>25</v>
      </c>
    </row>
    <row r="2" spans="2:6" ht="15.75" customHeight="1" x14ac:dyDescent="0.45">
      <c r="B2" s="42" t="s">
        <v>29</v>
      </c>
      <c r="C2" s="43"/>
      <c r="D2" s="43"/>
      <c r="E2" s="43"/>
      <c r="F2" s="44"/>
    </row>
    <row r="3" spans="2:6" ht="15" customHeight="1" x14ac:dyDescent="0.45">
      <c r="B3" s="45"/>
      <c r="C3" s="46"/>
      <c r="D3" s="46"/>
      <c r="E3" s="46"/>
      <c r="F3" s="47"/>
    </row>
    <row r="4" spans="2:6" ht="15" customHeight="1" x14ac:dyDescent="0.45">
      <c r="B4" s="45"/>
      <c r="C4" s="46"/>
      <c r="D4" s="46"/>
      <c r="E4" s="46"/>
      <c r="F4" s="47"/>
    </row>
    <row r="5" spans="2:6" ht="15" customHeight="1" x14ac:dyDescent="0.45">
      <c r="B5" s="45"/>
      <c r="C5" s="46"/>
      <c r="D5" s="46"/>
      <c r="E5" s="46"/>
      <c r="F5" s="47"/>
    </row>
    <row r="6" spans="2:6" ht="15" customHeight="1" x14ac:dyDescent="0.45">
      <c r="B6" s="45"/>
      <c r="C6" s="46"/>
      <c r="D6" s="46"/>
      <c r="E6" s="46"/>
      <c r="F6" s="47"/>
    </row>
    <row r="7" spans="2:6" ht="15" customHeight="1" x14ac:dyDescent="0.45">
      <c r="B7" s="45"/>
      <c r="C7" s="46"/>
      <c r="D7" s="46"/>
      <c r="E7" s="46"/>
      <c r="F7" s="47"/>
    </row>
    <row r="8" spans="2:6" ht="15" customHeight="1" x14ac:dyDescent="0.45">
      <c r="B8" s="45"/>
      <c r="C8" s="46"/>
      <c r="D8" s="46"/>
      <c r="E8" s="46"/>
      <c r="F8" s="47"/>
    </row>
    <row r="9" spans="2:6" ht="15" customHeight="1" x14ac:dyDescent="0.45">
      <c r="B9" s="45"/>
      <c r="C9" s="46"/>
      <c r="D9" s="46"/>
      <c r="E9" s="46"/>
      <c r="F9" s="47"/>
    </row>
    <row r="10" spans="2:6" ht="15" customHeight="1" x14ac:dyDescent="0.45">
      <c r="B10" s="45"/>
      <c r="C10" s="46"/>
      <c r="D10" s="46"/>
      <c r="E10" s="46"/>
      <c r="F10" s="47"/>
    </row>
    <row r="11" spans="2:6" ht="59.25" customHeight="1" thickBot="1" x14ac:dyDescent="0.5">
      <c r="B11" s="48"/>
      <c r="C11" s="49"/>
      <c r="D11" s="49"/>
      <c r="E11" s="49"/>
      <c r="F11" s="50"/>
    </row>
    <row r="12" spans="2:6" x14ac:dyDescent="0.45">
      <c r="F12"/>
    </row>
    <row r="13" spans="2:6" ht="14.65" thickBot="1" x14ac:dyDescent="0.5">
      <c r="D13" s="6"/>
      <c r="E13" s="6"/>
    </row>
    <row r="14" spans="2:6" ht="27" customHeight="1" x14ac:dyDescent="0.45">
      <c r="B14" s="9" t="s">
        <v>20</v>
      </c>
      <c r="C14" s="10"/>
      <c r="D14" s="11"/>
      <c r="E14" s="10"/>
      <c r="F14" s="32"/>
    </row>
    <row r="15" spans="2:6" ht="32.25" customHeight="1" x14ac:dyDescent="0.45">
      <c r="B15" s="15" t="s">
        <v>19</v>
      </c>
      <c r="C15" s="62" t="s">
        <v>7</v>
      </c>
      <c r="D15" s="62"/>
      <c r="E15" s="12" t="s">
        <v>3</v>
      </c>
      <c r="F15" s="33" t="s">
        <v>0</v>
      </c>
    </row>
    <row r="16" spans="2:6" x14ac:dyDescent="0.45">
      <c r="B16" s="7" t="s">
        <v>18</v>
      </c>
      <c r="C16" s="5" t="s">
        <v>10</v>
      </c>
      <c r="D16" s="5" t="s">
        <v>9</v>
      </c>
      <c r="E16" s="5"/>
      <c r="F16" s="25"/>
    </row>
    <row r="17" spans="2:9" x14ac:dyDescent="0.45">
      <c r="B17" s="57"/>
      <c r="C17" s="58"/>
      <c r="D17" s="58"/>
      <c r="E17" s="58"/>
      <c r="F17" s="59"/>
    </row>
    <row r="18" spans="2:9" x14ac:dyDescent="0.45">
      <c r="B18" s="7" t="s">
        <v>14</v>
      </c>
      <c r="C18" s="54"/>
      <c r="D18" s="55"/>
      <c r="E18" s="55"/>
      <c r="F18" s="56"/>
    </row>
    <row r="19" spans="2:9" x14ac:dyDescent="0.45">
      <c r="B19" s="35" t="s">
        <v>26</v>
      </c>
      <c r="C19" s="20">
        <v>2500</v>
      </c>
      <c r="D19" s="13" t="s">
        <v>1</v>
      </c>
      <c r="E19" s="14"/>
      <c r="F19" s="26">
        <f>C19*E19</f>
        <v>0</v>
      </c>
      <c r="G19" s="3"/>
    </row>
    <row r="20" spans="2:9" x14ac:dyDescent="0.45">
      <c r="B20" s="35" t="s">
        <v>27</v>
      </c>
      <c r="C20" s="20">
        <v>10</v>
      </c>
      <c r="D20" s="13" t="s">
        <v>1</v>
      </c>
      <c r="E20" s="14"/>
      <c r="F20" s="26">
        <f t="shared" ref="F20:F22" si="0">C20*E20</f>
        <v>0</v>
      </c>
      <c r="G20" s="3"/>
    </row>
    <row r="21" spans="2:9" x14ac:dyDescent="0.45">
      <c r="B21" s="35" t="s">
        <v>4</v>
      </c>
      <c r="C21" s="20">
        <v>600</v>
      </c>
      <c r="D21" s="13" t="s">
        <v>1</v>
      </c>
      <c r="E21" s="14"/>
      <c r="F21" s="26">
        <f t="shared" si="0"/>
        <v>0</v>
      </c>
      <c r="G21" s="3" t="s">
        <v>2</v>
      </c>
    </row>
    <row r="22" spans="2:9" x14ac:dyDescent="0.45">
      <c r="B22" s="35" t="s">
        <v>11</v>
      </c>
      <c r="C22" s="20">
        <v>20</v>
      </c>
      <c r="D22" s="13" t="s">
        <v>8</v>
      </c>
      <c r="E22" s="14"/>
      <c r="F22" s="26">
        <f t="shared" si="0"/>
        <v>0</v>
      </c>
      <c r="G22" s="3"/>
    </row>
    <row r="23" spans="2:9" x14ac:dyDescent="0.45">
      <c r="B23" s="7" t="s">
        <v>15</v>
      </c>
      <c r="C23" s="51"/>
      <c r="D23" s="52"/>
      <c r="E23" s="52"/>
      <c r="F23" s="53"/>
      <c r="G23" s="3"/>
    </row>
    <row r="24" spans="2:9" x14ac:dyDescent="0.45">
      <c r="B24" s="35" t="s">
        <v>26</v>
      </c>
      <c r="C24" s="20">
        <v>50</v>
      </c>
      <c r="D24" s="13" t="s">
        <v>1</v>
      </c>
      <c r="E24" s="14"/>
      <c r="F24" s="26">
        <f>C24*E24</f>
        <v>0</v>
      </c>
      <c r="G24" s="3"/>
    </row>
    <row r="25" spans="2:9" x14ac:dyDescent="0.45">
      <c r="B25" s="35" t="s">
        <v>27</v>
      </c>
      <c r="C25" s="20">
        <v>10</v>
      </c>
      <c r="D25" s="13" t="s">
        <v>1</v>
      </c>
      <c r="E25" s="14"/>
      <c r="F25" s="26">
        <f t="shared" ref="F25:F27" si="1">C25*E25</f>
        <v>0</v>
      </c>
      <c r="G25" s="3"/>
    </row>
    <row r="26" spans="2:9" x14ac:dyDescent="0.45">
      <c r="B26" s="35" t="s">
        <v>4</v>
      </c>
      <c r="C26" s="20">
        <v>25</v>
      </c>
      <c r="D26" s="13" t="s">
        <v>1</v>
      </c>
      <c r="E26" s="14"/>
      <c r="F26" s="26">
        <f t="shared" si="1"/>
        <v>0</v>
      </c>
      <c r="G26" s="3"/>
    </row>
    <row r="27" spans="2:9" x14ac:dyDescent="0.45">
      <c r="B27" s="35" t="s">
        <v>11</v>
      </c>
      <c r="C27" s="20">
        <v>5</v>
      </c>
      <c r="D27" s="13" t="s">
        <v>8</v>
      </c>
      <c r="E27" s="14"/>
      <c r="F27" s="26">
        <f t="shared" si="1"/>
        <v>0</v>
      </c>
      <c r="G27" s="3"/>
    </row>
    <row r="28" spans="2:9" x14ac:dyDescent="0.45">
      <c r="B28" s="8" t="s">
        <v>6</v>
      </c>
      <c r="C28" s="51"/>
      <c r="D28" s="52"/>
      <c r="E28" s="52"/>
      <c r="F28" s="53"/>
      <c r="G28" s="3"/>
      <c r="I28" s="4"/>
    </row>
    <row r="29" spans="2:9" x14ac:dyDescent="0.45">
      <c r="B29" s="35" t="s">
        <v>26</v>
      </c>
      <c r="C29" s="20">
        <v>70</v>
      </c>
      <c r="D29" s="13" t="s">
        <v>1</v>
      </c>
      <c r="E29" s="14"/>
      <c r="F29" s="26">
        <f>C29*E29</f>
        <v>0</v>
      </c>
      <c r="G29" s="3"/>
    </row>
    <row r="30" spans="2:9" x14ac:dyDescent="0.45">
      <c r="B30" s="35" t="s">
        <v>11</v>
      </c>
      <c r="C30" s="20">
        <v>5</v>
      </c>
      <c r="D30" s="13" t="s">
        <v>8</v>
      </c>
      <c r="E30" s="14"/>
      <c r="F30" s="26">
        <f>C30*E30</f>
        <v>0</v>
      </c>
      <c r="G30" s="3"/>
    </row>
    <row r="31" spans="2:9" x14ac:dyDescent="0.45">
      <c r="B31" s="36" t="s">
        <v>16</v>
      </c>
      <c r="C31" s="22">
        <f>C26+C24+C21+C19+C29+C20+C25</f>
        <v>3265</v>
      </c>
      <c r="D31" s="23"/>
      <c r="E31" s="24"/>
      <c r="F31" s="34"/>
      <c r="G31" s="3"/>
    </row>
    <row r="32" spans="2:9" ht="18.399999999999999" thickBot="1" x14ac:dyDescent="0.5">
      <c r="B32" s="60" t="s">
        <v>21</v>
      </c>
      <c r="C32" s="61"/>
      <c r="D32" s="61"/>
      <c r="E32" s="61"/>
      <c r="F32" s="27">
        <f>SUM(F19:F30)</f>
        <v>0</v>
      </c>
    </row>
    <row r="33" spans="2:14" ht="14.65" thickBot="1" x14ac:dyDescent="0.5">
      <c r="F33"/>
    </row>
    <row r="34" spans="2:14" ht="26.25" customHeight="1" thickBot="1" x14ac:dyDescent="0.5">
      <c r="B34" s="9" t="s">
        <v>5</v>
      </c>
      <c r="C34" s="10"/>
      <c r="D34" s="10"/>
      <c r="E34" s="10"/>
      <c r="F34" s="19"/>
    </row>
    <row r="35" spans="2:14" ht="42.75" x14ac:dyDescent="0.45">
      <c r="B35" s="31" t="s">
        <v>24</v>
      </c>
      <c r="C35" s="17" t="s">
        <v>23</v>
      </c>
      <c r="D35" s="17" t="s">
        <v>12</v>
      </c>
      <c r="E35" s="17" t="s">
        <v>13</v>
      </c>
      <c r="F35" s="40"/>
      <c r="G35" s="2"/>
      <c r="H35" s="2"/>
      <c r="N35" s="16"/>
    </row>
    <row r="36" spans="2:14" ht="28.9" thickBot="1" x14ac:dyDescent="0.5">
      <c r="B36" s="30" t="s">
        <v>22</v>
      </c>
      <c r="C36" s="21">
        <v>2000000</v>
      </c>
      <c r="D36" s="18"/>
      <c r="E36" s="68">
        <f>C36*D36</f>
        <v>0</v>
      </c>
      <c r="F36" s="41"/>
      <c r="G36" s="2"/>
      <c r="H36" s="2"/>
    </row>
    <row r="37" spans="2:14" ht="15" customHeight="1" x14ac:dyDescent="0.45">
      <c r="B37" s="38" t="s">
        <v>17</v>
      </c>
      <c r="C37" s="38"/>
      <c r="D37" s="38"/>
      <c r="E37" s="38"/>
      <c r="F37" s="38"/>
    </row>
    <row r="38" spans="2:14" x14ac:dyDescent="0.45">
      <c r="B38" s="39"/>
      <c r="C38" s="39"/>
      <c r="D38" s="39"/>
      <c r="E38" s="39"/>
      <c r="F38" s="39"/>
    </row>
    <row r="39" spans="2:14" ht="14.65" thickBot="1" x14ac:dyDescent="0.5">
      <c r="B39" s="39"/>
      <c r="C39" s="39"/>
      <c r="D39" s="39"/>
      <c r="E39" s="39"/>
      <c r="F39" s="39"/>
    </row>
    <row r="40" spans="2:14" ht="25.9" thickBot="1" x14ac:dyDescent="0.8">
      <c r="B40" s="65" t="s">
        <v>30</v>
      </c>
      <c r="C40" s="66"/>
      <c r="D40" s="67"/>
      <c r="E40" s="29">
        <f>F32+E36</f>
        <v>0</v>
      </c>
      <c r="I40" s="28"/>
    </row>
    <row r="42" spans="2:14" s="37" customFormat="1" x14ac:dyDescent="0.45">
      <c r="B42" s="63"/>
      <c r="C42" s="63"/>
      <c r="D42" s="63"/>
      <c r="E42" s="63"/>
      <c r="F42" s="2"/>
    </row>
    <row r="43" spans="2:14" s="37" customFormat="1" ht="40.5" customHeight="1" x14ac:dyDescent="0.45">
      <c r="B43" s="64" t="s">
        <v>28</v>
      </c>
      <c r="C43" s="64"/>
      <c r="D43" s="64"/>
      <c r="F43" s="2"/>
    </row>
    <row r="47" spans="2:14" ht="11.25" customHeight="1" x14ac:dyDescent="0.45"/>
  </sheetData>
  <mergeCells count="12">
    <mergeCell ref="B42:E42"/>
    <mergeCell ref="B43:D43"/>
    <mergeCell ref="B40:D40"/>
    <mergeCell ref="B37:F39"/>
    <mergeCell ref="F35:F36"/>
    <mergeCell ref="B2:F11"/>
    <mergeCell ref="C23:F23"/>
    <mergeCell ref="C18:F18"/>
    <mergeCell ref="B17:F17"/>
    <mergeCell ref="B32:E32"/>
    <mergeCell ref="C15:D15"/>
    <mergeCell ref="C28:F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Elektriker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Songdalen</dc:creator>
  <cp:lastModifiedBy>Ida Kristin Foss</cp:lastModifiedBy>
  <cp:lastPrinted>2015-01-28T16:20:25Z</cp:lastPrinted>
  <dcterms:created xsi:type="dcterms:W3CDTF">2014-11-30T14:15:42Z</dcterms:created>
  <dcterms:modified xsi:type="dcterms:W3CDTF">2026-09-07T10:21:06Z</dcterms:modified>
</cp:coreProperties>
</file>